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01696\Desktop\첨부용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D9" i="1"/>
  <c r="E9" i="1" s="1"/>
  <c r="D10" i="1"/>
  <c r="E10" i="1" s="1"/>
  <c r="D8" i="1"/>
  <c r="E8" i="1" l="1"/>
  <c r="D6" i="1"/>
  <c r="D7" i="1"/>
  <c r="D11" i="1"/>
  <c r="E11" i="1" s="1"/>
  <c r="E7" i="1" l="1"/>
  <c r="E6" i="1"/>
</calcChain>
</file>

<file path=xl/sharedStrings.xml><?xml version="1.0" encoding="utf-8"?>
<sst xmlns="http://schemas.openxmlformats.org/spreadsheetml/2006/main" count="9" uniqueCount="9">
  <si>
    <t>자부담금 중
현금부담비율</t>
    <phoneticPr fontId="2" type="noConversion"/>
  </si>
  <si>
    <t>현금</t>
    <phoneticPr fontId="2" type="noConversion"/>
  </si>
  <si>
    <t>자부담금(현금+현물)</t>
    <phoneticPr fontId="2" type="noConversion"/>
  </si>
  <si>
    <t>전체사업비</t>
    <phoneticPr fontId="2" type="noConversion"/>
  </si>
  <si>
    <t>부담비율</t>
    <phoneticPr fontId="2" type="noConversion"/>
  </si>
  <si>
    <t>정부지원금(최대)</t>
    <phoneticPr fontId="2" type="noConversion"/>
  </si>
  <si>
    <t>(단위 : 원)</t>
    <phoneticPr fontId="2" type="noConversion"/>
  </si>
  <si>
    <t>※ 현물중 현금부담비율은 10% 이상</t>
    <phoneticPr fontId="2" type="noConversion"/>
  </si>
  <si>
    <t>2023년 핀테크 API개발 지원사업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</si>
</sst>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9" fontId="6" fillId="0" borderId="4" xfId="2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0" fontId="0" fillId="0" borderId="0" xfId="0" applyNumberFormat="1">
      <alignment vertical="center"/>
    </xf>
    <xf numFmtId="0" fontId="7" fillId="0" borderId="0" xfId="0" applyFont="1" applyAlignment="1">
      <alignment horizontal="right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10" fontId="6" fillId="0" borderId="5" xfId="1" applyNumberFormat="1" applyFont="1" applyBorder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B2" sqref="B2:I2"/>
    </sheetView>
  </sheetViews>
  <sheetFormatPr defaultColWidth="16.625" defaultRowHeight="16.5" x14ac:dyDescent="0.3"/>
  <cols>
    <col min="1" max="1" width="7" customWidth="1"/>
    <col min="2" max="2" width="14.75" bestFit="1" customWidth="1"/>
    <col min="3" max="3" width="17.75" bestFit="1" customWidth="1"/>
    <col min="4" max="4" width="11" bestFit="1" customWidth="1"/>
    <col min="5" max="5" width="8" bestFit="1" customWidth="1"/>
    <col min="6" max="6" width="11.375" bestFit="1" customWidth="1"/>
    <col min="7" max="7" width="9.625" bestFit="1" customWidth="1"/>
    <col min="8" max="8" width="17.5" bestFit="1" customWidth="1"/>
  </cols>
  <sheetData>
    <row r="1" spans="2:9" ht="17.25" thickBot="1" x14ac:dyDescent="0.35"/>
    <row r="2" spans="2:9" ht="27.75" thickTop="1" thickBot="1" x14ac:dyDescent="0.35">
      <c r="B2" s="14" t="s">
        <v>8</v>
      </c>
      <c r="C2" s="15"/>
      <c r="D2" s="15"/>
      <c r="E2" s="15"/>
      <c r="F2" s="15"/>
      <c r="G2" s="15"/>
      <c r="H2" s="15"/>
      <c r="I2" s="16"/>
    </row>
    <row r="3" spans="2:9" ht="17.25" thickTop="1" x14ac:dyDescent="0.3">
      <c r="B3" s="1"/>
      <c r="C3" s="1"/>
      <c r="D3" s="1"/>
      <c r="E3" s="1"/>
      <c r="F3" s="1"/>
      <c r="G3" s="1"/>
      <c r="H3" s="2"/>
    </row>
    <row r="4" spans="2:9" ht="17.25" thickBot="1" x14ac:dyDescent="0.35">
      <c r="B4" s="1"/>
      <c r="C4" s="1"/>
      <c r="D4" s="1"/>
      <c r="E4" s="1"/>
      <c r="F4" s="1"/>
      <c r="G4" s="9" t="s">
        <v>6</v>
      </c>
    </row>
    <row r="5" spans="2:9" ht="54.75" customHeight="1" thickBot="1" x14ac:dyDescent="0.35">
      <c r="B5" s="4" t="s">
        <v>5</v>
      </c>
      <c r="C5" s="5" t="s">
        <v>2</v>
      </c>
      <c r="D5" s="5" t="s">
        <v>3</v>
      </c>
      <c r="E5" s="4" t="s">
        <v>4</v>
      </c>
      <c r="F5" s="6" t="s">
        <v>0</v>
      </c>
      <c r="G5" s="4" t="s">
        <v>1</v>
      </c>
    </row>
    <row r="6" spans="2:9" ht="27.75" customHeight="1" thickTop="1" thickBot="1" x14ac:dyDescent="0.35">
      <c r="B6" s="10">
        <v>20000000</v>
      </c>
      <c r="C6" s="11">
        <v>5000000</v>
      </c>
      <c r="D6" s="11">
        <f t="shared" ref="D6:D11" si="0">B6+C6</f>
        <v>25000000</v>
      </c>
      <c r="E6" s="12">
        <f t="shared" ref="E6:E11" si="1">C6/D6</f>
        <v>0.2</v>
      </c>
      <c r="F6" s="3">
        <v>0.1</v>
      </c>
      <c r="G6" s="13">
        <f t="shared" ref="G6:G11" si="2">ROUND(C6*F6,-1)</f>
        <v>500000</v>
      </c>
    </row>
    <row r="7" spans="2:9" ht="27.75" customHeight="1" thickBot="1" x14ac:dyDescent="0.35">
      <c r="B7" s="10">
        <v>20000000</v>
      </c>
      <c r="C7" s="11">
        <v>10000000</v>
      </c>
      <c r="D7" s="11">
        <f t="shared" si="0"/>
        <v>30000000</v>
      </c>
      <c r="E7" s="12">
        <f t="shared" si="1"/>
        <v>0.33333333333333331</v>
      </c>
      <c r="F7" s="3">
        <v>0.1</v>
      </c>
      <c r="G7" s="13">
        <f t="shared" si="2"/>
        <v>1000000</v>
      </c>
    </row>
    <row r="8" spans="2:9" ht="27.75" customHeight="1" thickBot="1" x14ac:dyDescent="0.35">
      <c r="B8" s="10">
        <v>20000000</v>
      </c>
      <c r="C8" s="11">
        <v>12000000</v>
      </c>
      <c r="D8" s="11">
        <f t="shared" ref="D8" si="3">B8+C8</f>
        <v>32000000</v>
      </c>
      <c r="E8" s="12">
        <f t="shared" ref="E8" si="4">C8/D8</f>
        <v>0.375</v>
      </c>
      <c r="F8" s="3">
        <v>0.1</v>
      </c>
      <c r="G8" s="13">
        <f t="shared" si="2"/>
        <v>1200000</v>
      </c>
    </row>
    <row r="9" spans="2:9" ht="27.75" customHeight="1" thickBot="1" x14ac:dyDescent="0.35">
      <c r="B9" s="10">
        <v>20000000</v>
      </c>
      <c r="C9" s="11">
        <v>14000000</v>
      </c>
      <c r="D9" s="11">
        <f t="shared" ref="D9:D10" si="5">B9+C9</f>
        <v>34000000</v>
      </c>
      <c r="E9" s="12">
        <f t="shared" ref="E9:E10" si="6">C9/D9</f>
        <v>0.41176470588235292</v>
      </c>
      <c r="F9" s="3">
        <v>0.1</v>
      </c>
      <c r="G9" s="13">
        <f t="shared" si="2"/>
        <v>1400000</v>
      </c>
    </row>
    <row r="10" spans="2:9" ht="27.75" customHeight="1" thickBot="1" x14ac:dyDescent="0.35">
      <c r="B10" s="10">
        <v>20000000</v>
      </c>
      <c r="C10" s="11">
        <v>18000000</v>
      </c>
      <c r="D10" s="11">
        <f t="shared" si="5"/>
        <v>38000000</v>
      </c>
      <c r="E10" s="12">
        <f t="shared" si="6"/>
        <v>0.47368421052631576</v>
      </c>
      <c r="F10" s="3">
        <v>0.1</v>
      </c>
      <c r="G10" s="13">
        <f t="shared" si="2"/>
        <v>1800000</v>
      </c>
    </row>
    <row r="11" spans="2:9" ht="27.75" customHeight="1" thickBot="1" x14ac:dyDescent="0.35">
      <c r="B11" s="10">
        <v>20000000</v>
      </c>
      <c r="C11" s="11">
        <v>20000000</v>
      </c>
      <c r="D11" s="11">
        <f t="shared" si="0"/>
        <v>40000000</v>
      </c>
      <c r="E11" s="12">
        <f t="shared" si="1"/>
        <v>0.5</v>
      </c>
      <c r="F11" s="3">
        <v>0.1</v>
      </c>
      <c r="G11" s="13">
        <f t="shared" si="2"/>
        <v>2000000</v>
      </c>
    </row>
    <row r="12" spans="2:9" x14ac:dyDescent="0.3">
      <c r="I12" s="8"/>
    </row>
    <row r="13" spans="2:9" x14ac:dyDescent="0.3">
      <c r="B13" s="7" t="s">
        <v>7</v>
      </c>
      <c r="C13" s="7"/>
      <c r="D13" s="7"/>
      <c r="E13" s="7"/>
    </row>
  </sheetData>
  <mergeCells count="1">
    <mergeCell ref="B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K01696</cp:lastModifiedBy>
  <dcterms:created xsi:type="dcterms:W3CDTF">2020-02-04T02:38:50Z</dcterms:created>
  <dcterms:modified xsi:type="dcterms:W3CDTF">2023-03-14T04:50:31Z</dcterms:modified>
</cp:coreProperties>
</file>